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التقرير" sheetId="1" r:id="rId1"/>
    <sheet name="New year" sheetId="2" r:id="rId2"/>
    <sheet name="Old year" sheetId="3" r:id="rId3"/>
  </sheets>
  <calcPr calcId="124519"/>
</workbook>
</file>

<file path=xl/calcChain.xml><?xml version="1.0" encoding="utf-8"?>
<calcChain xmlns="http://schemas.openxmlformats.org/spreadsheetml/2006/main">
  <c r="A7" i="2"/>
  <c r="A3" i="3" l="1"/>
  <c r="A4"/>
  <c r="A5"/>
  <c r="A6"/>
  <c r="A7"/>
  <c r="A2"/>
  <c r="A3" i="2"/>
  <c r="A4"/>
  <c r="E12" i="1" s="1"/>
  <c r="A5" i="2"/>
  <c r="E13" i="1" s="1"/>
  <c r="A6" i="2"/>
  <c r="E14" i="1" s="1"/>
  <c r="A2" i="2"/>
  <c r="E11" i="1" l="1"/>
  <c r="E10"/>
  <c r="J10" s="1"/>
  <c r="G13"/>
  <c r="H13"/>
  <c r="I13"/>
  <c r="J13"/>
  <c r="K13"/>
  <c r="M13"/>
  <c r="N13"/>
  <c r="O13"/>
  <c r="P13"/>
  <c r="Q13"/>
  <c r="G11"/>
  <c r="H11"/>
  <c r="I11"/>
  <c r="J11"/>
  <c r="K11"/>
  <c r="M11"/>
  <c r="N11"/>
  <c r="O11"/>
  <c r="P11"/>
  <c r="Q11"/>
  <c r="H14"/>
  <c r="I14"/>
  <c r="J14"/>
  <c r="K14"/>
  <c r="M14"/>
  <c r="N14"/>
  <c r="O14"/>
  <c r="P14"/>
  <c r="Q14"/>
  <c r="G14"/>
  <c r="H12"/>
  <c r="I12"/>
  <c r="J12"/>
  <c r="K12"/>
  <c r="M12"/>
  <c r="N12"/>
  <c r="O12"/>
  <c r="P12"/>
  <c r="Q12"/>
  <c r="G12"/>
  <c r="D11"/>
  <c r="K10"/>
  <c r="G10"/>
  <c r="P10"/>
  <c r="C13"/>
  <c r="M10"/>
  <c r="D13" l="1"/>
  <c r="C11"/>
  <c r="O10"/>
  <c r="Q10"/>
  <c r="H10"/>
  <c r="H16" s="1"/>
  <c r="I10"/>
  <c r="C14"/>
  <c r="B11"/>
  <c r="I16"/>
  <c r="O16"/>
  <c r="G16"/>
  <c r="K16"/>
  <c r="J16"/>
  <c r="P16"/>
  <c r="Q16"/>
  <c r="C12"/>
  <c r="M16"/>
  <c r="B13"/>
  <c r="N10"/>
  <c r="N16" s="1"/>
  <c r="D10"/>
  <c r="D14"/>
  <c r="B14" s="1"/>
  <c r="D12"/>
  <c r="B12" s="1"/>
  <c r="C10"/>
  <c r="C16" l="1"/>
  <c r="D16"/>
  <c r="B10"/>
  <c r="B16" s="1"/>
</calcChain>
</file>

<file path=xl/sharedStrings.xml><?xml version="1.0" encoding="utf-8"?>
<sst xmlns="http://schemas.openxmlformats.org/spreadsheetml/2006/main" count="91" uniqueCount="26">
  <si>
    <t>تسوية دائنـة</t>
  </si>
  <si>
    <t>اجمالي المتحصلات</t>
  </si>
  <si>
    <t>اجمالي الخصـم</t>
  </si>
  <si>
    <t>مردودات المبيعات</t>
  </si>
  <si>
    <t>اجمالي المبيعات</t>
  </si>
  <si>
    <t>دائنـة</t>
  </si>
  <si>
    <t>الفرق</t>
  </si>
  <si>
    <t>تسوية مدينـة</t>
  </si>
  <si>
    <t>old year</t>
  </si>
  <si>
    <t>new year</t>
  </si>
  <si>
    <t>اســم العميل</t>
  </si>
  <si>
    <t xml:space="preserve">  </t>
  </si>
  <si>
    <t xml:space="preserve">صيدلية سنابل </t>
  </si>
  <si>
    <t xml:space="preserve">صيدلية عون </t>
  </si>
  <si>
    <t xml:space="preserve">مؤسسة اسعد </t>
  </si>
  <si>
    <t xml:space="preserve">متجر باجبع للالكترونيات </t>
  </si>
  <si>
    <t xml:space="preserve">مؤسسة البلورة العاجية </t>
  </si>
  <si>
    <t>رقم العميل</t>
  </si>
  <si>
    <t xml:space="preserve">مؤسسة بوابة  </t>
  </si>
  <si>
    <t>تقرير مقارنة مبيعات الربع الأول 2013 + 2014</t>
  </si>
  <si>
    <t>حتى تعمل المعادلات ( حيث أنها تعطئ خطأ في حالة وجود خلايا فارغة ) .</t>
  </si>
  <si>
    <t>تلقائياً استيرادها الى هنا كما هي لعمل بعض المعادلات عليها .</t>
  </si>
  <si>
    <r>
      <rPr>
        <b/>
        <u/>
        <sz val="16"/>
        <color rgb="FFFF0000"/>
        <rFont val="Arial"/>
        <family val="2"/>
        <scheme val="minor"/>
      </rPr>
      <t>المطلوب :</t>
    </r>
    <r>
      <rPr>
        <b/>
        <sz val="14"/>
        <color rgb="FFFF0000"/>
        <rFont val="Arial"/>
        <family val="2"/>
        <scheme val="minor"/>
      </rPr>
      <t xml:space="preserve"> عمل زر هنا بمجرد الضغط عليه بقوم بتعئة الخلايا الفارغة في الجدولين أعلاه بالرقم صفر</t>
    </r>
  </si>
  <si>
    <r>
      <rPr>
        <b/>
        <u/>
        <sz val="14"/>
        <color theme="4" tint="-0.249977111117893"/>
        <rFont val="Arial"/>
        <family val="2"/>
        <scheme val="minor"/>
      </rPr>
      <t>شرح مبسط :</t>
    </r>
    <r>
      <rPr>
        <b/>
        <sz val="12"/>
        <color theme="4" tint="-0.249977111117893"/>
        <rFont val="Arial"/>
        <family val="2"/>
        <scheme val="minor"/>
      </rPr>
      <t xml:space="preserve"> بعد لصق جدولين البيانات في شيت Old year  شيت New year يتم </t>
    </r>
  </si>
  <si>
    <t>و لكن عملية كتابة أو لصق الرقم صفر في كل الخلايا الفارغة يدوياً تستهلك الكثير من الوقت لأن بيانات العملاء كثيرة .</t>
  </si>
  <si>
    <r>
      <rPr>
        <b/>
        <u/>
        <sz val="14"/>
        <color theme="6" tint="-0.499984740745262"/>
        <rFont val="Arial"/>
        <family val="2"/>
        <scheme val="minor"/>
      </rPr>
      <t>ملاحظة :</t>
    </r>
    <r>
      <rPr>
        <b/>
        <sz val="12"/>
        <color theme="6" tint="-0.499984740745262"/>
        <rFont val="Arial"/>
        <family val="2"/>
        <scheme val="minor"/>
      </rPr>
      <t xml:space="preserve"> عندما أقوم بوضع الرقم صفر في الخلايا الفارغة في الجدولين أعلاه يدوياً تعمل المعادلات بنجاح و تعطيني النتيجة التي أريدها</t>
    </r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</si>
</sst>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scheme val="minor"/>
    </font>
    <font>
      <b/>
      <sz val="10"/>
      <color rgb="FFFFFFFF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  <font>
      <sz val="1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theme="4" tint="-0.249977111117893"/>
      <name val="Arial"/>
      <family val="2"/>
      <scheme val="minor"/>
    </font>
    <font>
      <b/>
      <u/>
      <sz val="16"/>
      <color rgb="FFFF0000"/>
      <name val="Arial"/>
      <family val="2"/>
      <scheme val="minor"/>
    </font>
    <font>
      <b/>
      <u/>
      <sz val="14"/>
      <color theme="4" tint="-0.249977111117893"/>
      <name val="Arial"/>
      <family val="2"/>
      <scheme val="minor"/>
    </font>
    <font>
      <b/>
      <sz val="12"/>
      <color theme="6" tint="-0.499984740745262"/>
      <name val="Arial"/>
      <family val="2"/>
      <scheme val="minor"/>
    </font>
    <font>
      <b/>
      <u/>
      <sz val="14"/>
      <color theme="6" tint="-0.49998474074526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right" vertical="center" wrapText="1" readingOrder="2"/>
    </xf>
    <xf numFmtId="0" fontId="0" fillId="0" borderId="1" xfId="0" applyBorder="1"/>
    <xf numFmtId="0" fontId="3" fillId="0" borderId="0" xfId="0" applyFont="1" applyAlignment="1"/>
    <xf numFmtId="4" fontId="0" fillId="0" borderId="12" xfId="0" applyNumberFormat="1" applyBorder="1"/>
    <xf numFmtId="4" fontId="0" fillId="0" borderId="7" xfId="0" applyNumberFormat="1" applyBorder="1"/>
    <xf numFmtId="0" fontId="3" fillId="3" borderId="0" xfId="0" applyFont="1" applyFill="1" applyAlignment="1">
      <alignment vertical="center"/>
    </xf>
    <xf numFmtId="0" fontId="0" fillId="3" borderId="0" xfId="0" applyFill="1"/>
    <xf numFmtId="4" fontId="0" fillId="0" borderId="6" xfId="0" applyNumberFormat="1" applyBorder="1"/>
    <xf numFmtId="4" fontId="0" fillId="0" borderId="1" xfId="0" applyNumberFormat="1" applyBorder="1"/>
    <xf numFmtId="0" fontId="5" fillId="0" borderId="0" xfId="0" applyFont="1" applyAlignment="1">
      <alignment horizontal="center" vertical="center"/>
    </xf>
    <xf numFmtId="4" fontId="6" fillId="0" borderId="12" xfId="0" applyNumberFormat="1" applyFont="1" applyBorder="1"/>
    <xf numFmtId="4" fontId="0" fillId="0" borderId="0" xfId="0" applyNumberFormat="1"/>
    <xf numFmtId="4" fontId="0" fillId="0" borderId="0" xfId="0" applyNumberFormat="1" applyFill="1" applyBorder="1"/>
    <xf numFmtId="0" fontId="4" fillId="2" borderId="13" xfId="0" applyFont="1" applyFill="1" applyBorder="1" applyAlignment="1">
      <alignment horizontal="right" wrapText="1" readingOrder="2"/>
    </xf>
    <xf numFmtId="0" fontId="7" fillId="3" borderId="13" xfId="0" applyFont="1" applyFill="1" applyBorder="1" applyAlignment="1">
      <alignment horizontal="center" vertical="center" wrapText="1"/>
    </xf>
    <xf numFmtId="0" fontId="8" fillId="3" borderId="0" xfId="0" applyFont="1" applyFill="1"/>
    <xf numFmtId="0" fontId="1" fillId="4" borderId="1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13" fillId="0" borderId="0" xfId="0" applyFont="1"/>
  </cellXfs>
  <cellStyles count="1">
    <cellStyle name="Normal" xfId="0" builtinId="0"/>
  </cellStyles>
  <dxfs count="2">
    <dxf>
      <font>
        <color rgb="FFFF0000"/>
      </font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5:Q27"/>
  <sheetViews>
    <sheetView tabSelected="1" topLeftCell="B1" zoomScale="80" zoomScaleNormal="80" workbookViewId="0">
      <selection activeCell="M34" sqref="M34"/>
    </sheetView>
  </sheetViews>
  <sheetFormatPr defaultRowHeight="14.25"/>
  <cols>
    <col min="1" max="1" width="4.375" customWidth="1"/>
    <col min="2" max="4" width="13.375" customWidth="1"/>
    <col min="5" max="5" width="26" customWidth="1"/>
    <col min="6" max="6" width="2.25" customWidth="1"/>
    <col min="7" max="11" width="13.375" customWidth="1"/>
    <col min="12" max="12" width="1.25" customWidth="1"/>
    <col min="13" max="17" width="13.375" customWidth="1"/>
  </cols>
  <sheetData>
    <row r="5" spans="1:17" s="8" customFormat="1" ht="24" customHeight="1">
      <c r="A5" s="7"/>
      <c r="B5" s="29" t="s">
        <v>19</v>
      </c>
      <c r="C5" s="29"/>
      <c r="D5" s="29"/>
      <c r="E5" s="2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I6" s="11" t="s">
        <v>8</v>
      </c>
      <c r="O6" s="11" t="s">
        <v>9</v>
      </c>
    </row>
    <row r="7" spans="1:17" ht="15">
      <c r="C7" s="11" t="s">
        <v>9</v>
      </c>
      <c r="D7" s="11" t="s">
        <v>8</v>
      </c>
      <c r="E7" s="4"/>
      <c r="G7" s="28">
        <v>2013</v>
      </c>
      <c r="H7" s="28"/>
      <c r="I7" s="28"/>
      <c r="J7" s="28"/>
      <c r="K7" s="28"/>
      <c r="M7" s="28">
        <v>2014</v>
      </c>
      <c r="N7" s="28"/>
      <c r="O7" s="28"/>
      <c r="P7" s="28"/>
      <c r="Q7" s="28"/>
    </row>
    <row r="8" spans="1:17" ht="15" thickBot="1"/>
    <row r="9" spans="1:17">
      <c r="B9" s="18" t="s">
        <v>6</v>
      </c>
      <c r="C9" s="18">
        <v>2014</v>
      </c>
      <c r="D9" s="18">
        <v>2013</v>
      </c>
      <c r="E9" s="19" t="s">
        <v>10</v>
      </c>
      <c r="G9" s="20" t="s">
        <v>5</v>
      </c>
      <c r="H9" s="21" t="s">
        <v>1</v>
      </c>
      <c r="I9" s="21" t="s">
        <v>2</v>
      </c>
      <c r="J9" s="21" t="s">
        <v>3</v>
      </c>
      <c r="K9" s="22" t="s">
        <v>4</v>
      </c>
      <c r="L9" s="17"/>
      <c r="M9" s="23" t="s">
        <v>0</v>
      </c>
      <c r="N9" s="24" t="s">
        <v>1</v>
      </c>
      <c r="O9" s="24" t="s">
        <v>2</v>
      </c>
      <c r="P9" s="24" t="s">
        <v>3</v>
      </c>
      <c r="Q9" s="25" t="s">
        <v>4</v>
      </c>
    </row>
    <row r="10" spans="1:17" s="1" customFormat="1" ht="15.75" customHeight="1">
      <c r="B10" s="12" t="e">
        <f t="shared" ref="B10:B14" si="0">C10-D10</f>
        <v>#VALUE!</v>
      </c>
      <c r="C10" s="5" t="e">
        <f>Q10-P10-O10-M10</f>
        <v>#VALUE!</v>
      </c>
      <c r="D10" s="5" t="e">
        <f>K10-J10-I10-G10</f>
        <v>#VALUE!</v>
      </c>
      <c r="E10" s="2" t="str">
        <f>'New year'!A2</f>
        <v xml:space="preserve">صيدلية سنابل </v>
      </c>
      <c r="G10" s="6" t="str">
        <f>VLOOKUP(التقرير!E10,'Old year'!A:I,2,FALSE)</f>
        <v xml:space="preserve">  </v>
      </c>
      <c r="H10" s="6">
        <f>VLOOKUP(التقرير!E10,'Old year'!A:I,4,FALSE)</f>
        <v>200</v>
      </c>
      <c r="I10" s="6" t="str">
        <f>VLOOKUP(التقرير!E10,'Old year'!A:I,5,FALSE)</f>
        <v xml:space="preserve">  </v>
      </c>
      <c r="J10" s="6">
        <f>VLOOKUP(التقرير!E10,'Old year'!A:I,6,FALSE)</f>
        <v>10</v>
      </c>
      <c r="K10" s="6">
        <f>VLOOKUP(التقرير!E10,'Old year'!A:I,7,FALSE)</f>
        <v>1200</v>
      </c>
      <c r="M10" s="9" t="str">
        <f>VLOOKUP(E10,'New year'!A:I,2,FALSE)</f>
        <v xml:space="preserve">  </v>
      </c>
      <c r="N10" s="10">
        <f>VLOOKUP(E10,'New year'!A:I,4,FALSE)</f>
        <v>1250</v>
      </c>
      <c r="O10" s="10" t="str">
        <f>VLOOKUP(E10,'New year'!A:I,5,FALSE)</f>
        <v xml:space="preserve">  </v>
      </c>
      <c r="P10" s="10" t="str">
        <f>VLOOKUP(E10,'New year'!A:I,6,FALSE)</f>
        <v xml:space="preserve">  </v>
      </c>
      <c r="Q10" s="10">
        <f>VLOOKUP(E10,'New year'!A:I,7,FALSE)</f>
        <v>1250</v>
      </c>
    </row>
    <row r="11" spans="1:17" s="1" customFormat="1" ht="15.75" customHeight="1">
      <c r="B11" s="12" t="e">
        <f t="shared" si="0"/>
        <v>#VALUE!</v>
      </c>
      <c r="C11" s="5" t="e">
        <f t="shared" ref="C11:C14" si="1">Q11-P11-O11-M11</f>
        <v>#VALUE!</v>
      </c>
      <c r="D11" s="5" t="e">
        <f t="shared" ref="D11:D14" si="2">K11-J11-I11-G11</f>
        <v>#VALUE!</v>
      </c>
      <c r="E11" s="2" t="str">
        <f>'New year'!A3</f>
        <v xml:space="preserve">مؤسسة بوابة  </v>
      </c>
      <c r="G11" s="6" t="str">
        <f>VLOOKUP(التقرير!E11,'Old year'!A:I,2,FALSE)</f>
        <v xml:space="preserve">  </v>
      </c>
      <c r="H11" s="6">
        <f>VLOOKUP(التقرير!E11,'Old year'!A:I,4,FALSE)</f>
        <v>350</v>
      </c>
      <c r="I11" s="6" t="str">
        <f>VLOOKUP(التقرير!E11,'Old year'!A:I,5,FALSE)</f>
        <v xml:space="preserve">  </v>
      </c>
      <c r="J11" s="6" t="str">
        <f>VLOOKUP(التقرير!E11,'Old year'!A:I,6,FALSE)</f>
        <v xml:space="preserve">  </v>
      </c>
      <c r="K11" s="6">
        <f>VLOOKUP(التقرير!E11,'Old year'!A:I,7,FALSE)</f>
        <v>1547</v>
      </c>
      <c r="M11" s="9" t="str">
        <f>VLOOKUP(E11,'New year'!A:I,2,FALSE)</f>
        <v xml:space="preserve">  </v>
      </c>
      <c r="N11" s="10">
        <f>VLOOKUP(E11,'New year'!A:I,4,FALSE)</f>
        <v>12551</v>
      </c>
      <c r="O11" s="10" t="str">
        <f>VLOOKUP(E11,'New year'!A:I,5,FALSE)</f>
        <v xml:space="preserve">  </v>
      </c>
      <c r="P11" s="10">
        <f>VLOOKUP(E11,'New year'!A:I,6,FALSE)</f>
        <v>1857</v>
      </c>
      <c r="Q11" s="10">
        <f>VLOOKUP(E11,'New year'!A:I,7,FALSE)</f>
        <v>85954</v>
      </c>
    </row>
    <row r="12" spans="1:17" s="1" customFormat="1" ht="15.75" customHeight="1">
      <c r="B12" s="12" t="e">
        <f t="shared" si="0"/>
        <v>#VALUE!</v>
      </c>
      <c r="C12" s="5" t="e">
        <f t="shared" si="1"/>
        <v>#VALUE!</v>
      </c>
      <c r="D12" s="5" t="e">
        <f t="shared" si="2"/>
        <v>#VALUE!</v>
      </c>
      <c r="E12" s="2" t="str">
        <f>'New year'!A4</f>
        <v xml:space="preserve">مؤسسة اسعد </v>
      </c>
      <c r="G12" s="6" t="str">
        <f>VLOOKUP(التقرير!E12,'Old year'!A:I,2,FALSE)</f>
        <v xml:space="preserve">  </v>
      </c>
      <c r="H12" s="6">
        <f>VLOOKUP(التقرير!E12,'Old year'!A:I,4,FALSE)</f>
        <v>6000</v>
      </c>
      <c r="I12" s="6">
        <f>VLOOKUP(التقرير!E12,'Old year'!A:I,5,FALSE)</f>
        <v>53</v>
      </c>
      <c r="J12" s="6" t="str">
        <f>VLOOKUP(التقرير!E12,'Old year'!A:I,6,FALSE)</f>
        <v xml:space="preserve">  </v>
      </c>
      <c r="K12" s="6">
        <f>VLOOKUP(التقرير!E12,'Old year'!A:I,7,FALSE)</f>
        <v>158874</v>
      </c>
      <c r="M12" s="9" t="str">
        <f>VLOOKUP(E12,'New year'!A:I,2,FALSE)</f>
        <v xml:space="preserve">  </v>
      </c>
      <c r="N12" s="10">
        <f>VLOOKUP(E12,'New year'!A:I,4,FALSE)</f>
        <v>500</v>
      </c>
      <c r="O12" s="10">
        <f>VLOOKUP(E12,'New year'!A:I,5,FALSE)</f>
        <v>68</v>
      </c>
      <c r="P12" s="10" t="str">
        <f>VLOOKUP(E12,'New year'!A:I,6,FALSE)</f>
        <v xml:space="preserve">  </v>
      </c>
      <c r="Q12" s="10">
        <f>VLOOKUP(E12,'New year'!A:I,7,FALSE)</f>
        <v>9547</v>
      </c>
    </row>
    <row r="13" spans="1:17" s="1" customFormat="1" ht="15.75" customHeight="1">
      <c r="B13" s="12" t="e">
        <f t="shared" si="0"/>
        <v>#VALUE!</v>
      </c>
      <c r="C13" s="5" t="e">
        <f t="shared" si="1"/>
        <v>#VALUE!</v>
      </c>
      <c r="D13" s="5" t="e">
        <f t="shared" si="2"/>
        <v>#VALUE!</v>
      </c>
      <c r="E13" s="2" t="str">
        <f>'New year'!A5</f>
        <v xml:space="preserve">صيدلية عون </v>
      </c>
      <c r="G13" s="6" t="str">
        <f>VLOOKUP(التقرير!E13,'Old year'!A:I,2,FALSE)</f>
        <v xml:space="preserve">  </v>
      </c>
      <c r="H13" s="6" t="str">
        <f>VLOOKUP(التقرير!E13,'Old year'!A:I,4,FALSE)</f>
        <v xml:space="preserve">  </v>
      </c>
      <c r="I13" s="6" t="str">
        <f>VLOOKUP(التقرير!E13,'Old year'!A:I,5,FALSE)</f>
        <v xml:space="preserve">  </v>
      </c>
      <c r="J13" s="6" t="str">
        <f>VLOOKUP(التقرير!E13,'Old year'!A:I,6,FALSE)</f>
        <v xml:space="preserve">  </v>
      </c>
      <c r="K13" s="6">
        <f>VLOOKUP(التقرير!E13,'Old year'!A:I,7,FALSE)</f>
        <v>12593</v>
      </c>
      <c r="M13" s="9">
        <f>VLOOKUP(E13,'New year'!A:I,2,FALSE)</f>
        <v>125</v>
      </c>
      <c r="N13" s="10">
        <f>VLOOKUP(E13,'New year'!A:I,4,FALSE)</f>
        <v>100</v>
      </c>
      <c r="O13" s="10" t="str">
        <f>VLOOKUP(E13,'New year'!A:I,5,FALSE)</f>
        <v xml:space="preserve">  </v>
      </c>
      <c r="P13" s="10" t="str">
        <f>VLOOKUP(E13,'New year'!A:I,6,FALSE)</f>
        <v xml:space="preserve">  </v>
      </c>
      <c r="Q13" s="10">
        <f>VLOOKUP(E13,'New year'!A:I,7,FALSE)</f>
        <v>557</v>
      </c>
    </row>
    <row r="14" spans="1:17" s="1" customFormat="1" ht="15.75" customHeight="1">
      <c r="B14" s="12" t="e">
        <f t="shared" si="0"/>
        <v>#VALUE!</v>
      </c>
      <c r="C14" s="5" t="e">
        <f t="shared" si="1"/>
        <v>#VALUE!</v>
      </c>
      <c r="D14" s="5" t="e">
        <f t="shared" si="2"/>
        <v>#VALUE!</v>
      </c>
      <c r="E14" s="2" t="str">
        <f>'New year'!A6</f>
        <v xml:space="preserve">متجر باجبع للالكترونيات </v>
      </c>
      <c r="G14" s="6" t="str">
        <f>VLOOKUP(التقرير!E14,'Old year'!A:I,2,FALSE)</f>
        <v xml:space="preserve">  </v>
      </c>
      <c r="H14" s="6">
        <f>VLOOKUP(التقرير!E14,'Old year'!A:I,4,FALSE)</f>
        <v>1933</v>
      </c>
      <c r="I14" s="6" t="str">
        <f>VLOOKUP(التقرير!E14,'Old year'!A:I,5,FALSE)</f>
        <v xml:space="preserve">  </v>
      </c>
      <c r="J14" s="6">
        <f>VLOOKUP(التقرير!E14,'Old year'!A:I,6,FALSE)</f>
        <v>163.47</v>
      </c>
      <c r="K14" s="6">
        <f>VLOOKUP(التقرير!E14,'Old year'!A:I,7,FALSE)</f>
        <v>1615</v>
      </c>
      <c r="M14" s="9" t="str">
        <f>VLOOKUP(E14,'New year'!A:I,2,FALSE)</f>
        <v xml:space="preserve">  </v>
      </c>
      <c r="N14" s="10">
        <f>VLOOKUP(E14,'New year'!A:I,4,FALSE)</f>
        <v>528</v>
      </c>
      <c r="O14" s="10">
        <f>VLOOKUP(E14,'New year'!A:I,5,FALSE)</f>
        <v>1.53</v>
      </c>
      <c r="P14" s="10" t="str">
        <f>VLOOKUP(E14,'New year'!A:I,6,FALSE)</f>
        <v xml:space="preserve">  </v>
      </c>
      <c r="Q14" s="10">
        <f>VLOOKUP(E14,'New year'!A:I,7,FALSE)</f>
        <v>527.57000000000005</v>
      </c>
    </row>
    <row r="16" spans="1:17">
      <c r="B16" s="13" t="e">
        <f>SUM(B10:B15)</f>
        <v>#VALUE!</v>
      </c>
      <c r="C16" s="14" t="e">
        <f>SUM(C10:C15)</f>
        <v>#VALUE!</v>
      </c>
      <c r="D16" s="14" t="e">
        <f>SUM(D10:D15)</f>
        <v>#VALUE!</v>
      </c>
      <c r="G16" s="13">
        <f>SUM(G10:G15)</f>
        <v>0</v>
      </c>
      <c r="H16" s="13">
        <f>SUM(H10:H15)</f>
        <v>8483</v>
      </c>
      <c r="I16" s="13">
        <f>SUM(I10:I15)</f>
        <v>53</v>
      </c>
      <c r="J16" s="13">
        <f>SUM(J10:J15)</f>
        <v>173.47</v>
      </c>
      <c r="K16" s="13">
        <f>SUM(K10:K15)</f>
        <v>175829</v>
      </c>
      <c r="M16" s="13">
        <f>SUM(M10:M15)</f>
        <v>125</v>
      </c>
      <c r="N16" s="13">
        <f>SUM(N10:N15)</f>
        <v>14929</v>
      </c>
      <c r="O16" s="13">
        <f>SUM(O10:O15)</f>
        <v>69.53</v>
      </c>
      <c r="P16" s="13">
        <f>SUM(P10:P15)</f>
        <v>1857</v>
      </c>
      <c r="Q16" s="13">
        <f>SUM(Q10:Q15)</f>
        <v>97835.57</v>
      </c>
    </row>
    <row r="20" spans="7:15" ht="18">
      <c r="O20" s="27" t="s">
        <v>23</v>
      </c>
    </row>
    <row r="21" spans="7:15" ht="15.75">
      <c r="O21" s="27" t="s">
        <v>21</v>
      </c>
    </row>
    <row r="23" spans="7:15" ht="20.25">
      <c r="O23" s="26" t="s">
        <v>22</v>
      </c>
    </row>
    <row r="24" spans="7:15" ht="18">
      <c r="G24" s="26"/>
      <c r="H24" s="26"/>
      <c r="I24" s="26"/>
      <c r="J24" s="26"/>
      <c r="O24" s="26" t="s">
        <v>20</v>
      </c>
    </row>
    <row r="26" spans="7:15" ht="18">
      <c r="O26" s="30" t="s">
        <v>25</v>
      </c>
    </row>
    <row r="27" spans="7:15" ht="15.75">
      <c r="O27" s="30" t="s">
        <v>24</v>
      </c>
    </row>
  </sheetData>
  <mergeCells count="3">
    <mergeCell ref="G7:K7"/>
    <mergeCell ref="M7:Q7"/>
    <mergeCell ref="B5:E5"/>
  </mergeCells>
  <conditionalFormatting sqref="B10:B14">
    <cfRule type="cellIs" dxfId="1" priority="5" operator="greaterThan">
      <formula>0</formula>
    </cfRule>
    <cfRule type="cellIs" dxfId="0" priority="6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7"/>
  <sheetViews>
    <sheetView workbookViewId="0">
      <selection activeCell="C3" sqref="C3"/>
    </sheetView>
  </sheetViews>
  <sheetFormatPr defaultRowHeight="14.25"/>
  <sheetData>
    <row r="1" spans="1:9" ht="25.5">
      <c r="B1" s="16" t="s">
        <v>0</v>
      </c>
      <c r="C1" s="16" t="s">
        <v>7</v>
      </c>
      <c r="D1" s="16" t="s">
        <v>1</v>
      </c>
      <c r="E1" s="16" t="s">
        <v>2</v>
      </c>
      <c r="F1" s="16" t="s">
        <v>3</v>
      </c>
      <c r="G1" s="16" t="s">
        <v>4</v>
      </c>
      <c r="H1" s="16" t="s">
        <v>10</v>
      </c>
      <c r="I1" s="16" t="s">
        <v>17</v>
      </c>
    </row>
    <row r="2" spans="1:9">
      <c r="A2" s="3" t="str">
        <f>H2</f>
        <v xml:space="preserve">صيدلية سنابل </v>
      </c>
      <c r="B2" s="15" t="s">
        <v>11</v>
      </c>
      <c r="C2" s="15" t="s">
        <v>11</v>
      </c>
      <c r="D2" s="15">
        <v>1250</v>
      </c>
      <c r="E2" s="15" t="s">
        <v>11</v>
      </c>
      <c r="F2" s="15" t="s">
        <v>11</v>
      </c>
      <c r="G2" s="15">
        <v>1250</v>
      </c>
      <c r="H2" s="15" t="s">
        <v>12</v>
      </c>
      <c r="I2" s="15">
        <v>310001</v>
      </c>
    </row>
    <row r="3" spans="1:9">
      <c r="A3" s="3" t="str">
        <f t="shared" ref="A3:A6" si="0">H3</f>
        <v xml:space="preserve">مؤسسة بوابة  </v>
      </c>
      <c r="B3" s="15" t="s">
        <v>11</v>
      </c>
      <c r="C3" s="15" t="s">
        <v>11</v>
      </c>
      <c r="D3" s="15">
        <v>12551</v>
      </c>
      <c r="E3" s="15" t="s">
        <v>11</v>
      </c>
      <c r="F3" s="15">
        <v>1857</v>
      </c>
      <c r="G3" s="15">
        <v>85954</v>
      </c>
      <c r="H3" s="15" t="s">
        <v>18</v>
      </c>
      <c r="I3" s="15">
        <v>310003</v>
      </c>
    </row>
    <row r="4" spans="1:9">
      <c r="A4" s="3" t="str">
        <f t="shared" si="0"/>
        <v xml:space="preserve">مؤسسة اسعد </v>
      </c>
      <c r="B4" s="15" t="s">
        <v>11</v>
      </c>
      <c r="C4" s="15" t="s">
        <v>11</v>
      </c>
      <c r="D4" s="15">
        <v>500</v>
      </c>
      <c r="E4" s="15">
        <v>68</v>
      </c>
      <c r="F4" s="15" t="s">
        <v>11</v>
      </c>
      <c r="G4" s="15">
        <v>9547</v>
      </c>
      <c r="H4" s="15" t="s">
        <v>14</v>
      </c>
      <c r="I4" s="15">
        <v>310004</v>
      </c>
    </row>
    <row r="5" spans="1:9">
      <c r="A5" s="3" t="str">
        <f t="shared" si="0"/>
        <v xml:space="preserve">صيدلية عون </v>
      </c>
      <c r="B5" s="15">
        <v>125</v>
      </c>
      <c r="C5" s="15" t="s">
        <v>11</v>
      </c>
      <c r="D5" s="15">
        <v>100</v>
      </c>
      <c r="E5" s="15" t="s">
        <v>11</v>
      </c>
      <c r="F5" s="15" t="s">
        <v>11</v>
      </c>
      <c r="G5" s="15">
        <v>557</v>
      </c>
      <c r="H5" s="15" t="s">
        <v>13</v>
      </c>
      <c r="I5" s="15">
        <v>310005</v>
      </c>
    </row>
    <row r="6" spans="1:9" ht="25.5">
      <c r="A6" s="3" t="str">
        <f t="shared" si="0"/>
        <v xml:space="preserve">متجر باجبع للالكترونيات </v>
      </c>
      <c r="B6" s="15" t="s">
        <v>11</v>
      </c>
      <c r="C6" s="15" t="s">
        <v>11</v>
      </c>
      <c r="D6" s="15">
        <v>528</v>
      </c>
      <c r="E6" s="15">
        <v>1.53</v>
      </c>
      <c r="F6" s="15" t="s">
        <v>11</v>
      </c>
      <c r="G6" s="15">
        <v>527.57000000000005</v>
      </c>
      <c r="H6" s="15" t="s">
        <v>15</v>
      </c>
      <c r="I6" s="15">
        <v>310006</v>
      </c>
    </row>
    <row r="7" spans="1:9" ht="25.5">
      <c r="A7" s="3" t="str">
        <f t="shared" ref="A7" si="1">H7</f>
        <v xml:space="preserve">مؤسسة البلورة العاجية </v>
      </c>
      <c r="B7" s="15" t="s">
        <v>11</v>
      </c>
      <c r="C7" s="15">
        <v>8</v>
      </c>
      <c r="D7" s="15">
        <v>7000</v>
      </c>
      <c r="E7" s="15" t="s">
        <v>11</v>
      </c>
      <c r="F7" s="15">
        <v>506</v>
      </c>
      <c r="G7" s="15">
        <v>15799</v>
      </c>
      <c r="H7" s="15" t="s">
        <v>16</v>
      </c>
      <c r="I7" s="15">
        <v>310142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7"/>
  <sheetViews>
    <sheetView workbookViewId="0">
      <selection activeCell="E6" sqref="E6"/>
    </sheetView>
  </sheetViews>
  <sheetFormatPr defaultRowHeight="14.25"/>
  <sheetData>
    <row r="1" spans="1:9" ht="25.5">
      <c r="B1" s="16" t="s">
        <v>0</v>
      </c>
      <c r="C1" s="16" t="s">
        <v>7</v>
      </c>
      <c r="D1" s="16" t="s">
        <v>1</v>
      </c>
      <c r="E1" s="16" t="s">
        <v>2</v>
      </c>
      <c r="F1" s="16" t="s">
        <v>3</v>
      </c>
      <c r="G1" s="16" t="s">
        <v>4</v>
      </c>
      <c r="H1" s="16" t="s">
        <v>10</v>
      </c>
      <c r="I1" s="16" t="s">
        <v>17</v>
      </c>
    </row>
    <row r="2" spans="1:9">
      <c r="A2" s="3" t="str">
        <f>H2</f>
        <v xml:space="preserve">صيدلية سنابل </v>
      </c>
      <c r="B2" s="15" t="s">
        <v>11</v>
      </c>
      <c r="C2" s="15" t="s">
        <v>11</v>
      </c>
      <c r="D2" s="15">
        <v>200</v>
      </c>
      <c r="E2" s="15" t="s">
        <v>11</v>
      </c>
      <c r="F2" s="15">
        <v>10</v>
      </c>
      <c r="G2" s="15">
        <v>1200</v>
      </c>
      <c r="H2" s="15" t="s">
        <v>12</v>
      </c>
      <c r="I2" s="15">
        <v>310001</v>
      </c>
    </row>
    <row r="3" spans="1:9">
      <c r="A3" s="3" t="str">
        <f t="shared" ref="A3:A7" si="0">H3</f>
        <v xml:space="preserve">مؤسسة بوابة  </v>
      </c>
      <c r="B3" s="15" t="s">
        <v>11</v>
      </c>
      <c r="C3" s="15" t="s">
        <v>11</v>
      </c>
      <c r="D3" s="15">
        <v>350</v>
      </c>
      <c r="E3" s="15" t="s">
        <v>11</v>
      </c>
      <c r="F3" s="15" t="s">
        <v>11</v>
      </c>
      <c r="G3" s="15">
        <v>1547</v>
      </c>
      <c r="H3" s="15" t="s">
        <v>18</v>
      </c>
      <c r="I3" s="15">
        <v>310003</v>
      </c>
    </row>
    <row r="4" spans="1:9">
      <c r="A4" s="3" t="str">
        <f t="shared" si="0"/>
        <v xml:space="preserve">مؤسسة اسعد </v>
      </c>
      <c r="B4" s="15" t="s">
        <v>11</v>
      </c>
      <c r="C4" s="15" t="s">
        <v>11</v>
      </c>
      <c r="D4" s="15">
        <v>6000</v>
      </c>
      <c r="E4" s="15">
        <v>53</v>
      </c>
      <c r="F4" s="15" t="s">
        <v>11</v>
      </c>
      <c r="G4" s="15">
        <v>158874</v>
      </c>
      <c r="H4" s="15" t="s">
        <v>14</v>
      </c>
      <c r="I4" s="15">
        <v>310004</v>
      </c>
    </row>
    <row r="5" spans="1:9">
      <c r="A5" s="3" t="str">
        <f t="shared" si="0"/>
        <v xml:space="preserve">صيدلية عون </v>
      </c>
      <c r="B5" s="15" t="s">
        <v>11</v>
      </c>
      <c r="C5" s="15" t="s">
        <v>11</v>
      </c>
      <c r="D5" s="15" t="s">
        <v>11</v>
      </c>
      <c r="E5" s="15" t="s">
        <v>11</v>
      </c>
      <c r="F5" s="15" t="s">
        <v>11</v>
      </c>
      <c r="G5" s="15">
        <v>12593</v>
      </c>
      <c r="H5" s="15" t="s">
        <v>13</v>
      </c>
      <c r="I5" s="15">
        <v>310005</v>
      </c>
    </row>
    <row r="6" spans="1:9" ht="25.5">
      <c r="A6" s="3" t="str">
        <f t="shared" si="0"/>
        <v xml:space="preserve">متجر باجبع للالكترونيات </v>
      </c>
      <c r="B6" s="15" t="s">
        <v>11</v>
      </c>
      <c r="C6" s="15" t="s">
        <v>11</v>
      </c>
      <c r="D6" s="15">
        <v>1933</v>
      </c>
      <c r="E6" s="15" t="s">
        <v>11</v>
      </c>
      <c r="F6" s="15">
        <v>163.47</v>
      </c>
      <c r="G6" s="15">
        <v>1615</v>
      </c>
      <c r="H6" s="15" t="s">
        <v>15</v>
      </c>
      <c r="I6" s="15">
        <v>310006</v>
      </c>
    </row>
    <row r="7" spans="1:9" ht="25.5">
      <c r="A7" s="3" t="str">
        <f t="shared" si="0"/>
        <v xml:space="preserve">مؤسسة البلورة العاجية </v>
      </c>
      <c r="B7" s="15" t="s">
        <v>11</v>
      </c>
      <c r="C7" s="15" t="s">
        <v>11</v>
      </c>
      <c r="D7" s="15">
        <v>4001</v>
      </c>
      <c r="E7" s="15" t="s">
        <v>11</v>
      </c>
      <c r="F7" s="15" t="s">
        <v>11</v>
      </c>
      <c r="G7" s="15">
        <v>2759</v>
      </c>
      <c r="H7" s="15" t="s">
        <v>16</v>
      </c>
      <c r="I7" s="15">
        <v>310142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</vt:lpstr>
      <vt:lpstr>New year</vt:lpstr>
      <vt:lpstr>Old year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2014-12-07T06:17:44Z</dcterms:modified>
</cp:coreProperties>
</file>